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45495\"/>
    </mc:Choice>
  </mc:AlternateContent>
  <xr:revisionPtr revIDLastSave="0" documentId="8_{F96AC2A4-7B8B-4289-9FE9-7296386ACC0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5" i="1" l="1"/>
  <c r="I24" i="1"/>
  <c r="I22" i="1" s="1"/>
  <c r="I21" i="1"/>
  <c r="I18" i="1" s="1"/>
  <c r="I16" i="1" s="1"/>
  <c r="I20" i="1"/>
  <c r="I19" i="1"/>
  <c r="I14" i="1"/>
  <c r="I15" i="1" s="1"/>
  <c r="I13" i="1" s="1"/>
  <c r="I26" i="1" l="1"/>
</calcChain>
</file>

<file path=xl/sharedStrings.xml><?xml version="1.0" encoding="utf-8"?>
<sst xmlns="http://schemas.openxmlformats.org/spreadsheetml/2006/main" count="41" uniqueCount="37">
  <si>
    <t>Найменування</t>
  </si>
  <si>
    <t>од.вим.</t>
  </si>
  <si>
    <t>Витрати ПММ на 1 км</t>
  </si>
  <si>
    <t>ДП</t>
  </si>
  <si>
    <t>л</t>
  </si>
  <si>
    <t>масло моторне</t>
  </si>
  <si>
    <t>масло трансмісійне</t>
  </si>
  <si>
    <t>грн.</t>
  </si>
  <si>
    <t>люд/год</t>
  </si>
  <si>
    <t>маш/год</t>
  </si>
  <si>
    <t>Амортизаційні витрати</t>
  </si>
  <si>
    <t>Матеріальни витрати</t>
  </si>
  <si>
    <t>№ з/п</t>
  </si>
  <si>
    <t>за одиницю, грн.</t>
  </si>
  <si>
    <t>всього, грн.</t>
  </si>
  <si>
    <t>кількість</t>
  </si>
  <si>
    <t>Нарахування ЄСВ 22%</t>
  </si>
  <si>
    <t>Прямі витрати на оплату праці</t>
  </si>
  <si>
    <t>1.</t>
  </si>
  <si>
    <t>2.</t>
  </si>
  <si>
    <t>3.</t>
  </si>
  <si>
    <t>Матеріальні витрати (ремонт, тех.обслуговування, амортизація тощо)</t>
  </si>
  <si>
    <t>вартість</t>
  </si>
  <si>
    <t>х</t>
  </si>
  <si>
    <t>Середньотехнічна швидкість автомобіля</t>
  </si>
  <si>
    <t>км/год</t>
  </si>
  <si>
    <t>Витрати ПММ на 1 машино/годину</t>
  </si>
  <si>
    <t>Заробітна плата водія</t>
  </si>
  <si>
    <t>Місячний наробіток</t>
  </si>
  <si>
    <t>Собівартість  1 машино/години</t>
  </si>
  <si>
    <t>що враховується в розрахунку вартості інших платних послуг</t>
  </si>
  <si>
    <t>Розрахунок
 вартості 1 машино-години роботи автомобіля  Renault Master DCI-150,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</si>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</sst>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view="pageLayout" topLeftCell="A16" zoomScale="98" zoomScaleNormal="100" zoomScalePageLayoutView="98" workbookViewId="0">
      <selection activeCell="B29" sqref="B29:I29"/>
    </sheetView>
  </sheetViews>
  <sheetFormatPr defaultRowHeight="15" x14ac:dyDescent="0.25"/>
  <cols>
    <col min="1" max="1" width="5" style="4" customWidth="1"/>
    <col min="2" max="4" width="11" style="2" customWidth="1"/>
    <col min="5" max="5" width="8.140625" style="2" customWidth="1"/>
    <col min="6" max="9" width="11.140625" style="2" customWidth="1"/>
    <col min="10" max="16384" width="9.140625" style="2"/>
  </cols>
  <sheetData>
    <row r="1" spans="1:10" s="21" customFormat="1" ht="28.5" customHeight="1" x14ac:dyDescent="0.25">
      <c r="A1" s="44"/>
      <c r="B1" s="44"/>
      <c r="C1" s="44"/>
      <c r="D1" s="44"/>
      <c r="E1" s="20"/>
      <c r="F1" s="48" t="s">
        <v>32</v>
      </c>
      <c r="G1" s="48"/>
      <c r="H1" s="48"/>
      <c r="I1" s="48"/>
      <c r="J1" s="1"/>
    </row>
    <row r="2" spans="1:10" s="21" customFormat="1" x14ac:dyDescent="0.25">
      <c r="A2" s="44"/>
      <c r="B2" s="44"/>
      <c r="C2" s="44"/>
      <c r="D2" s="44"/>
      <c r="E2" s="20"/>
      <c r="F2" s="48" t="s">
        <v>33</v>
      </c>
      <c r="G2" s="48"/>
      <c r="H2" s="48"/>
      <c r="I2" s="48"/>
    </row>
    <row r="3" spans="1:10" s="21" customFormat="1" x14ac:dyDescent="0.25">
      <c r="A3" s="44"/>
      <c r="B3" s="44"/>
      <c r="C3" s="44"/>
      <c r="D3" s="44"/>
      <c r="E3" s="20"/>
      <c r="F3" s="48" t="s">
        <v>34</v>
      </c>
      <c r="G3" s="48"/>
      <c r="H3" s="48"/>
      <c r="I3" s="48"/>
    </row>
    <row r="4" spans="1:10" s="21" customFormat="1" x14ac:dyDescent="0.25">
      <c r="A4" s="44"/>
      <c r="B4" s="44"/>
      <c r="C4" s="44"/>
      <c r="D4" s="44"/>
      <c r="E4" s="20"/>
      <c r="F4" s="44"/>
      <c r="G4" s="44"/>
      <c r="H4" s="44"/>
      <c r="I4" s="44"/>
    </row>
    <row r="5" spans="1:10" s="21" customFormat="1" x14ac:dyDescent="0.25">
      <c r="A5" s="4"/>
    </row>
    <row r="6" spans="1:10" s="21" customFormat="1" ht="34.5" customHeight="1" x14ac:dyDescent="0.25">
      <c r="A6" s="4"/>
    </row>
    <row r="7" spans="1:10" ht="15" customHeight="1" x14ac:dyDescent="0.25"/>
    <row r="8" spans="1:10" ht="35.25" customHeight="1" x14ac:dyDescent="0.25">
      <c r="A8" s="29" t="s">
        <v>31</v>
      </c>
      <c r="B8" s="29"/>
      <c r="C8" s="29"/>
      <c r="D8" s="29"/>
      <c r="E8" s="29"/>
      <c r="F8" s="29"/>
      <c r="G8" s="29"/>
      <c r="H8" s="29"/>
      <c r="I8" s="29"/>
    </row>
    <row r="9" spans="1:10" s="21" customFormat="1" ht="19.5" customHeight="1" x14ac:dyDescent="0.25">
      <c r="A9" s="29" t="s">
        <v>30</v>
      </c>
      <c r="B9" s="29"/>
      <c r="C9" s="29"/>
      <c r="D9" s="29"/>
      <c r="E9" s="29"/>
      <c r="F9" s="29"/>
      <c r="G9" s="29"/>
      <c r="H9" s="29"/>
      <c r="I9" s="29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10" s="1" customFormat="1" ht="27" customHeight="1" x14ac:dyDescent="0.25">
      <c r="A11" s="27" t="s">
        <v>12</v>
      </c>
      <c r="B11" s="36" t="s">
        <v>0</v>
      </c>
      <c r="C11" s="37"/>
      <c r="D11" s="37"/>
      <c r="E11" s="38"/>
      <c r="F11" s="27" t="s">
        <v>1</v>
      </c>
      <c r="G11" s="27" t="s">
        <v>15</v>
      </c>
      <c r="H11" s="42" t="s">
        <v>22</v>
      </c>
      <c r="I11" s="43"/>
    </row>
    <row r="12" spans="1:10" s="1" customFormat="1" ht="27" customHeight="1" x14ac:dyDescent="0.25">
      <c r="A12" s="28"/>
      <c r="B12" s="39"/>
      <c r="C12" s="40"/>
      <c r="D12" s="40"/>
      <c r="E12" s="41"/>
      <c r="F12" s="28"/>
      <c r="G12" s="28"/>
      <c r="H12" s="6" t="s">
        <v>13</v>
      </c>
      <c r="I12" s="6" t="s">
        <v>14</v>
      </c>
    </row>
    <row r="13" spans="1:10" s="1" customFormat="1" ht="15.75" customHeight="1" x14ac:dyDescent="0.25">
      <c r="A13" s="24" t="s">
        <v>18</v>
      </c>
      <c r="B13" s="33" t="s">
        <v>17</v>
      </c>
      <c r="C13" s="34"/>
      <c r="D13" s="34"/>
      <c r="E13" s="35"/>
      <c r="F13" s="33"/>
      <c r="G13" s="34"/>
      <c r="H13" s="35"/>
      <c r="I13" s="23">
        <f>I14+I15</f>
        <v>85.278000000000006</v>
      </c>
    </row>
    <row r="14" spans="1:10" s="1" customFormat="1" ht="15.75" customHeight="1" x14ac:dyDescent="0.25">
      <c r="A14" s="7"/>
      <c r="B14" s="30" t="s">
        <v>27</v>
      </c>
      <c r="C14" s="31"/>
      <c r="D14" s="31"/>
      <c r="E14" s="32"/>
      <c r="F14" s="8" t="s">
        <v>8</v>
      </c>
      <c r="G14" s="8">
        <v>1</v>
      </c>
      <c r="H14" s="14">
        <v>69.900000000000006</v>
      </c>
      <c r="I14" s="14">
        <f>G14*H14</f>
        <v>69.900000000000006</v>
      </c>
    </row>
    <row r="15" spans="1:10" s="1" customFormat="1" ht="15.75" customHeight="1" x14ac:dyDescent="0.25">
      <c r="A15" s="7"/>
      <c r="B15" s="30" t="s">
        <v>16</v>
      </c>
      <c r="C15" s="31"/>
      <c r="D15" s="31"/>
      <c r="E15" s="32"/>
      <c r="F15" s="8"/>
      <c r="G15" s="8"/>
      <c r="H15" s="22"/>
      <c r="I15" s="14">
        <f>I14*0.22</f>
        <v>15.378000000000002</v>
      </c>
    </row>
    <row r="16" spans="1:10" s="1" customFormat="1" ht="15.75" customHeight="1" x14ac:dyDescent="0.25">
      <c r="A16" s="24" t="s">
        <v>19</v>
      </c>
      <c r="B16" s="33" t="s">
        <v>26</v>
      </c>
      <c r="C16" s="34"/>
      <c r="D16" s="34"/>
      <c r="E16" s="35"/>
      <c r="F16" s="33"/>
      <c r="G16" s="34"/>
      <c r="H16" s="35"/>
      <c r="I16" s="25">
        <f>I17*I18</f>
        <v>182.94547999999998</v>
      </c>
    </row>
    <row r="17" spans="1:9" s="1" customFormat="1" ht="15.75" customHeight="1" x14ac:dyDescent="0.25">
      <c r="A17" s="5"/>
      <c r="B17" s="30" t="s">
        <v>24</v>
      </c>
      <c r="C17" s="31"/>
      <c r="D17" s="31"/>
      <c r="E17" s="32"/>
      <c r="F17" s="7" t="s">
        <v>25</v>
      </c>
      <c r="G17" s="7"/>
      <c r="H17" s="7"/>
      <c r="I17" s="15">
        <v>40</v>
      </c>
    </row>
    <row r="18" spans="1:9" s="1" customFormat="1" ht="15.75" customHeight="1" x14ac:dyDescent="0.25">
      <c r="A18" s="5"/>
      <c r="B18" s="30" t="s">
        <v>2</v>
      </c>
      <c r="C18" s="31"/>
      <c r="D18" s="31"/>
      <c r="E18" s="32"/>
      <c r="F18" s="30"/>
      <c r="G18" s="31"/>
      <c r="H18" s="32"/>
      <c r="I18" s="15">
        <f>I19+I20+I21</f>
        <v>4.5736369999999997</v>
      </c>
    </row>
    <row r="19" spans="1:9" s="1" customFormat="1" ht="15.75" customHeight="1" x14ac:dyDescent="0.25">
      <c r="A19" s="7"/>
      <c r="B19" s="30" t="s">
        <v>3</v>
      </c>
      <c r="C19" s="31"/>
      <c r="D19" s="31"/>
      <c r="E19" s="32"/>
      <c r="F19" s="7" t="s">
        <v>4</v>
      </c>
      <c r="G19" s="9">
        <v>0.105</v>
      </c>
      <c r="H19" s="16">
        <v>38.33</v>
      </c>
      <c r="I19" s="15">
        <f>G19*H19</f>
        <v>4.0246499999999994</v>
      </c>
    </row>
    <row r="20" spans="1:9" s="1" customFormat="1" ht="15.75" customHeight="1" x14ac:dyDescent="0.25">
      <c r="A20" s="7"/>
      <c r="B20" s="30" t="s">
        <v>5</v>
      </c>
      <c r="C20" s="31"/>
      <c r="D20" s="31"/>
      <c r="E20" s="32"/>
      <c r="F20" s="7" t="s">
        <v>4</v>
      </c>
      <c r="G20" s="9">
        <v>4.4000000000000003E-3</v>
      </c>
      <c r="H20" s="16">
        <v>97.78</v>
      </c>
      <c r="I20" s="15">
        <f>G20*H20</f>
        <v>0.430232</v>
      </c>
    </row>
    <row r="21" spans="1:9" s="1" customFormat="1" ht="15.75" customHeight="1" x14ac:dyDescent="0.25">
      <c r="A21" s="7"/>
      <c r="B21" s="30" t="s">
        <v>6</v>
      </c>
      <c r="C21" s="31"/>
      <c r="D21" s="31"/>
      <c r="E21" s="32"/>
      <c r="F21" s="7" t="s">
        <v>4</v>
      </c>
      <c r="G21" s="9">
        <v>1.5E-3</v>
      </c>
      <c r="H21" s="16">
        <v>79.17</v>
      </c>
      <c r="I21" s="15">
        <f>G21*H21</f>
        <v>0.118755</v>
      </c>
    </row>
    <row r="22" spans="1:9" s="1" customFormat="1" ht="30" customHeight="1" x14ac:dyDescent="0.25">
      <c r="A22" s="24" t="s">
        <v>20</v>
      </c>
      <c r="B22" s="33" t="s">
        <v>21</v>
      </c>
      <c r="C22" s="34"/>
      <c r="D22" s="34"/>
      <c r="E22" s="35"/>
      <c r="F22" s="33"/>
      <c r="G22" s="34"/>
      <c r="H22" s="35"/>
      <c r="I22" s="25">
        <f>I24+I25</f>
        <v>44.183235981308414</v>
      </c>
    </row>
    <row r="23" spans="1:9" s="1" customFormat="1" ht="15.75" customHeight="1" x14ac:dyDescent="0.25">
      <c r="A23" s="5"/>
      <c r="B23" s="30" t="s">
        <v>28</v>
      </c>
      <c r="C23" s="31"/>
      <c r="D23" s="31"/>
      <c r="E23" s="32"/>
      <c r="F23" s="7" t="s">
        <v>9</v>
      </c>
      <c r="G23" s="17">
        <v>171.2</v>
      </c>
      <c r="H23" s="7" t="s">
        <v>23</v>
      </c>
      <c r="I23" s="15" t="s">
        <v>23</v>
      </c>
    </row>
    <row r="24" spans="1:9" s="1" customFormat="1" ht="15.75" customHeight="1" x14ac:dyDescent="0.25">
      <c r="A24" s="5"/>
      <c r="B24" s="30" t="s">
        <v>10</v>
      </c>
      <c r="C24" s="31"/>
      <c r="D24" s="31"/>
      <c r="E24" s="32"/>
      <c r="F24" s="7" t="s">
        <v>7</v>
      </c>
      <c r="G24" s="17">
        <v>7564.17</v>
      </c>
      <c r="H24" s="17"/>
      <c r="I24" s="15">
        <f>G24/G23</f>
        <v>44.183235981308414</v>
      </c>
    </row>
    <row r="25" spans="1:9" s="1" customFormat="1" ht="15.75" customHeight="1" x14ac:dyDescent="0.25">
      <c r="A25" s="5"/>
      <c r="B25" s="30" t="s">
        <v>11</v>
      </c>
      <c r="C25" s="31"/>
      <c r="D25" s="31"/>
      <c r="E25" s="32"/>
      <c r="F25" s="7" t="s">
        <v>7</v>
      </c>
      <c r="G25" s="17"/>
      <c r="H25" s="17"/>
      <c r="I25" s="15">
        <f>G25/G23</f>
        <v>0</v>
      </c>
    </row>
    <row r="26" spans="1:9" s="18" customFormat="1" ht="30" customHeight="1" x14ac:dyDescent="0.25">
      <c r="A26" s="26"/>
      <c r="B26" s="45" t="s">
        <v>29</v>
      </c>
      <c r="C26" s="46"/>
      <c r="D26" s="46"/>
      <c r="E26" s="47"/>
      <c r="F26" s="45"/>
      <c r="G26" s="46"/>
      <c r="H26" s="47"/>
      <c r="I26" s="19">
        <f>I13+I16+I22</f>
        <v>312.40671598130842</v>
      </c>
    </row>
    <row r="27" spans="1:9" s="1" customFormat="1" ht="26.25" customHeight="1" x14ac:dyDescent="0.25">
      <c r="A27" s="10"/>
      <c r="B27" s="11"/>
      <c r="C27" s="11"/>
      <c r="D27" s="11"/>
      <c r="E27" s="11"/>
      <c r="F27" s="11"/>
      <c r="G27" s="11"/>
      <c r="H27" s="11"/>
      <c r="I27" s="11"/>
    </row>
    <row r="28" spans="1:9" x14ac:dyDescent="0.25">
      <c r="A28" s="12"/>
      <c r="B28" s="13"/>
      <c r="C28" s="13"/>
      <c r="D28" s="13"/>
      <c r="E28" s="13"/>
      <c r="F28" s="13"/>
      <c r="G28" s="13"/>
      <c r="H28" s="13"/>
      <c r="I28" s="13"/>
    </row>
    <row r="29" spans="1:9" x14ac:dyDescent="0.25">
      <c r="A29" s="12"/>
      <c r="B29" s="21" t="s">
        <v>35</v>
      </c>
      <c r="C29" s="21"/>
      <c r="D29" s="21"/>
      <c r="E29" s="21"/>
      <c r="F29" s="21"/>
      <c r="G29" s="21"/>
      <c r="H29" s="21" t="s">
        <v>36</v>
      </c>
      <c r="I29" s="21"/>
    </row>
    <row r="30" spans="1:9" x14ac:dyDescent="0.25">
      <c r="A30" s="12"/>
      <c r="B30" s="13"/>
      <c r="C30" s="13"/>
      <c r="D30" s="13"/>
      <c r="E30" s="13"/>
      <c r="F30" s="13"/>
      <c r="G30" s="13"/>
      <c r="H30" s="13"/>
      <c r="I30" s="13"/>
    </row>
    <row r="31" spans="1:9" x14ac:dyDescent="0.25">
      <c r="A31" s="12"/>
      <c r="B31" s="13"/>
      <c r="C31" s="13"/>
      <c r="D31" s="13"/>
      <c r="E31" s="13"/>
      <c r="F31" s="13"/>
      <c r="G31" s="13"/>
      <c r="H31" s="13"/>
      <c r="I31" s="13"/>
    </row>
    <row r="32" spans="1:9" x14ac:dyDescent="0.25">
      <c r="A32" s="12"/>
      <c r="B32" s="13"/>
      <c r="C32" s="13"/>
      <c r="D32" s="13"/>
      <c r="E32" s="13"/>
      <c r="F32" s="13"/>
      <c r="G32" s="13"/>
      <c r="H32" s="13"/>
      <c r="I32" s="13"/>
    </row>
  </sheetData>
  <mergeCells count="34">
    <mergeCell ref="F13:H13"/>
    <mergeCell ref="F18:H18"/>
    <mergeCell ref="B26:E26"/>
    <mergeCell ref="B20:E20"/>
    <mergeCell ref="B21:E21"/>
    <mergeCell ref="B22:E22"/>
    <mergeCell ref="B23:E23"/>
    <mergeCell ref="B15:E15"/>
    <mergeCell ref="B18:E18"/>
    <mergeCell ref="A8:I8"/>
    <mergeCell ref="F26:H26"/>
    <mergeCell ref="F22:H22"/>
    <mergeCell ref="B24:E24"/>
    <mergeCell ref="B25:E25"/>
    <mergeCell ref="A11:A12"/>
    <mergeCell ref="F1:I1"/>
    <mergeCell ref="F2:I2"/>
    <mergeCell ref="F3:I3"/>
    <mergeCell ref="F4:I4"/>
    <mergeCell ref="A1:D1"/>
    <mergeCell ref="A2:D2"/>
    <mergeCell ref="A3:D3"/>
    <mergeCell ref="A4:D4"/>
    <mergeCell ref="F11:F12"/>
    <mergeCell ref="A9:I9"/>
    <mergeCell ref="B19:E19"/>
    <mergeCell ref="B16:E16"/>
    <mergeCell ref="F16:H16"/>
    <mergeCell ref="B17:E17"/>
    <mergeCell ref="G11:G12"/>
    <mergeCell ref="B11:E12"/>
    <mergeCell ref="B13:E13"/>
    <mergeCell ref="B14:E14"/>
    <mergeCell ref="H11:I11"/>
  </mergeCells>
  <pageMargins left="0.52083333333333337" right="0.5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2023-07-27T13:38:03Z</cp:lastPrinted>
  <dcterms:created xsi:type="dcterms:W3CDTF">2023-04-12T06:20:48Z</dcterms:created>
  <dcterms:modified xsi:type="dcterms:W3CDTF">2023-07-27T13:38:06Z</dcterms:modified>
</cp:coreProperties>
</file>